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00" windowHeight="973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G8" i="7"/>
  <c r="B5" i="3"/>
  <c r="B6"/>
  <c r="B4"/>
  <c r="I14" i="6"/>
  <c r="I13"/>
  <c r="I12"/>
  <c r="I11"/>
  <c r="I10"/>
  <c r="I9"/>
  <c r="I8"/>
  <c r="I7"/>
  <c r="G10" i="7"/>
  <c r="G22"/>
  <c r="G21"/>
  <c r="G20"/>
  <c r="G19"/>
  <c r="G18"/>
  <c r="G17"/>
  <c r="G16"/>
  <c r="G15"/>
  <c r="G14"/>
  <c r="G13"/>
  <c r="G12"/>
  <c r="G11"/>
  <c r="G9"/>
  <c r="G7"/>
  <c r="J6"/>
  <c r="H6"/>
  <c r="G23" l="1"/>
  <c r="H25" l="1"/>
  <c r="J25"/>
  <c r="K22"/>
  <c r="K10"/>
  <c r="K15"/>
  <c r="K18"/>
  <c r="K14"/>
  <c r="K20"/>
  <c r="K16"/>
  <c r="K11"/>
  <c r="K9"/>
  <c r="K21"/>
  <c r="K19"/>
  <c r="K17"/>
  <c r="G24"/>
  <c r="K13"/>
  <c r="K8"/>
  <c r="K12"/>
  <c r="K7"/>
  <c r="B8" i="3" l="1"/>
  <c r="B7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<sst xmlns="http://schemas.openxmlformats.org/spreadsheetml/2006/main" count="88" uniqueCount="83">
  <si>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</si>
  <si>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</si>
  <si>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</si>
  <si>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</si>
  <si>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</si>
  <si>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</si>
  <si>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</si>
  <si>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</si>
  <si>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</si>
  <si>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</si>
  <si>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</si>
  <si>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</si>
  <si>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</si>
  <si>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</si>
  <si>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</si>
  <si>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</si>
  <si>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</si>
  <si>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</si>
  <si>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</si>
  <si>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</si>
  <si>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</si>
  <si>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</si>
  <si>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</si>
  <si>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</si>
  <si>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</si>
  <si>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</si>
  <si>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</si>
  <si>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</si>
  <si>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</si>
  <si>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</si>
  <si>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</si>
  <si>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</si>
  <si>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</si>
  <si>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</si>
  <si>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</si>
  <si>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</si>
  <si>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</si>
  <si>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</si>
  <si>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</si>
  <si>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</si>
  <si>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</si>
  <si>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</si>
  <si>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</si>
  <si>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</si>
  <si>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</si>
  <si>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</si>
  <si>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</si>
  <si>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</si>
  <si>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</si>
  <si>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</si>
  <si>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</si>
  <si>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</si>
  <si>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</si>
  <si>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</si>
  <si>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</si>
  <si>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</si>
  <si>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</si>
  <si>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</si>
  <si>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</si>
  <si>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</si>
  <si>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</si>
  <si>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</si>
  <si>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</si>
  <si>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</si>
  <si>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</si>
  <si>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</si>
  <si>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</si>
  <si>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</si>
  <si>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</si>
  <si>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</si>
  <si>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</si>
  <si>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</si>
  <si>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</si>
  <si>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</si>
  <si>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</si>
  <si>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</si>
  <si>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</si>
  <si>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</si>
  <si>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</si>
  <si>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Hemija/Edukacija u hemiji/Primjenjena hemija    </t>
  </si>
  <si>
    <t>Biohemija I</t>
  </si>
  <si>
    <t>polaganje kolokvija</t>
  </si>
  <si>
    <t>pisanje izvještaja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</si>
</sst>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tabSelected="1" zoomScaleNormal="100" workbookViewId="0">
      <selection activeCell="I16" sqref="I16:R1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280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160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25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80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15</v>
      </c>
      <c r="I23" s="25" t="s">
        <v>82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22.5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30</v>
      </c>
      <c r="I25" s="25" t="s">
        <v>81</v>
      </c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1.5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4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22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0.31578947368421051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29.416666666666668</v>
      </c>
      <c r="H8" s="5"/>
      <c r="I8" s="6"/>
      <c r="J8" s="5"/>
      <c r="K8" s="7">
        <f t="shared" ref="K8:K22" si="0">G8/$G$23</f>
        <v>0.16514619883040937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46.458333333333329</v>
      </c>
      <c r="H9" s="5"/>
      <c r="I9" s="6"/>
      <c r="J9" s="5"/>
      <c r="K9" s="7">
        <f t="shared" si="0"/>
        <v>0.26081871345029239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4</v>
      </c>
      <c r="H10" s="5"/>
      <c r="I10" s="6"/>
      <c r="J10" s="5"/>
      <c r="K10" s="7">
        <f t="shared" si="0"/>
        <v>2.2456140350877191E-2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15</v>
      </c>
      <c r="H18" s="5"/>
      <c r="I18" s="6"/>
      <c r="J18" s="5"/>
      <c r="K18" s="7">
        <f t="shared" si="0"/>
        <v>8.4210526315789472E-2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22.5</v>
      </c>
      <c r="H19" s="5"/>
      <c r="I19" s="6"/>
      <c r="J19" s="5"/>
      <c r="K19" s="7">
        <f t="shared" si="0"/>
        <v>0.12631578947368421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2</v>
      </c>
      <c r="H20" s="5"/>
      <c r="I20" s="6"/>
      <c r="J20" s="5"/>
      <c r="K20" s="7">
        <f t="shared" si="0"/>
        <v>1.1228070175438596E-2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1.5</v>
      </c>
      <c r="H21" s="5"/>
      <c r="I21" s="6"/>
      <c r="J21" s="5"/>
      <c r="K21" s="7">
        <f t="shared" si="0"/>
        <v>8.4210526315789472E-3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5.6140350877192978E-3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178.125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5.9375</v>
      </c>
      <c r="I25" s="20" t="s">
        <v>32</v>
      </c>
      <c r="J25" s="21">
        <f>G23/25</f>
        <v>7.125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E33" sqref="E33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Hemija/Edukacija u hemiji/Primjenjena hemija    </v>
      </c>
    </row>
    <row r="6" spans="1:2">
      <c r="A6" s="18" t="s">
        <v>2</v>
      </c>
      <c r="B6" s="18" t="str">
        <f>Aktivnosti!D7</f>
        <v>Biohemija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121.875</v>
      </c>
    </row>
    <row r="9" spans="1:2">
      <c r="A9" s="18" t="s">
        <v>68</v>
      </c>
      <c r="B9" s="19">
        <f>IF(Proračun!G24="OK",B7+B8,"")</f>
        <v>178.125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Administrator</cp:lastModifiedBy>
  <dcterms:created xsi:type="dcterms:W3CDTF">2006-09-16T00:00:00Z</dcterms:created>
  <dcterms:modified xsi:type="dcterms:W3CDTF">2026-04-28T19:45:52Z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